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7" i="1" l="1"/>
  <c r="M8" i="1" l="1"/>
  <c r="L8" i="1"/>
  <c r="J8" i="1"/>
  <c r="G8" i="1"/>
</calcChain>
</file>

<file path=xl/sharedStrings.xml><?xml version="1.0" encoding="utf-8"?>
<sst xmlns="http://schemas.openxmlformats.org/spreadsheetml/2006/main" count="38" uniqueCount="37">
  <si>
    <t>Приложение 1</t>
  </si>
  <si>
    <t>№ п/п</t>
  </si>
  <si>
    <t>№ позиции ППЗ</t>
  </si>
  <si>
    <t xml:space="preserve">Наименование закупаемых услуг </t>
  </si>
  <si>
    <t>Дополнительная характеристика работ</t>
  </si>
  <si>
    <t>Адрес оказания услуг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</si>
  <si>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</si>
  <si>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</si>
  <si>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</si>
  <si>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</si>
  <si>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Победитель</t>
  </si>
  <si>
    <t xml:space="preserve">Дата и время подачи заявки </t>
  </si>
  <si>
    <t>Наименование</t>
  </si>
  <si>
    <t>сумма с НДС,  тенге</t>
  </si>
  <si>
    <t>Услуги по аренде административных/производственных помещений</t>
  </si>
  <si>
    <t>м2/месяц</t>
  </si>
  <si>
    <t xml:space="preserve">филиал АО «НК «КТЖ» - «Жамбылское отделение магистральной сети» г. Тараз </t>
  </si>
  <si>
    <t>Итого:</t>
  </si>
  <si>
    <t>Сумма, планируемая для закупок ТРУ с НДС,  тенге</t>
  </si>
  <si>
    <t>сумма без НДС,  тенге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</si>
  <si>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</si>
  <si>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</si>
  <si>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</si>
  <si>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</si>
  <si>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</si>
  <si>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</si>
  <si>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</si>
  <si>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</si>
  <si>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</si>
  <si>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</si>
  <si>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</si>
  <si>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</si>
  <si>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</si>
  <si>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</si>
  <si>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25.08.2026г вр.09:10</t>
  </si>
  <si>
    <t>3782 У</t>
  </si>
  <si>
    <t>аренда помещений ст. Тараз 673,12 м2 в месяц (Здания АУР)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</si>
</sst>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"/>
    <numFmt numFmtId="165" formatCode="_-* #,##0.00\ _₸_-;\-* #,##0.00\ _₸_-;_-* &quot;-&quot;??\ _₸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3" fontId="2" fillId="2" borderId="0" xfId="1" applyFont="1" applyFill="1" applyAlignment="1">
      <alignment horizontal="right" vertical="center" wrapText="1"/>
    </xf>
    <xf numFmtId="0" fontId="3" fillId="2" borderId="0" xfId="0" applyFont="1" applyFill="1" applyAlignment="1">
      <alignment horizontal="right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3" fontId="5" fillId="0" borderId="1" xfId="1" applyFont="1" applyFill="1" applyBorder="1" applyAlignment="1">
      <alignment vertical="center" wrapText="1"/>
    </xf>
    <xf numFmtId="43" fontId="5" fillId="2" borderId="1" xfId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3" fontId="4" fillId="2" borderId="2" xfId="1" applyFont="1" applyFill="1" applyBorder="1" applyAlignment="1">
      <alignment horizontal="center" vertical="center" wrapText="1"/>
    </xf>
    <xf numFmtId="43" fontId="4" fillId="2" borderId="7" xfId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3" fontId="4" fillId="2" borderId="1" xfId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>
      <selection activeCell="L7" sqref="L7"/>
    </sheetView>
  </sheetViews>
  <sheetFormatPr defaultRowHeight="15" x14ac:dyDescent="0.25"/>
  <cols>
    <col min="3" max="3" width="15.42578125" customWidth="1"/>
    <col min="4" max="4" width="16.5703125" customWidth="1"/>
    <col min="5" max="5" width="27.28515625" customWidth="1"/>
    <col min="6" max="6" width="13.28515625" customWidth="1"/>
    <col min="7" max="7" width="14.28515625" customWidth="1"/>
    <col min="8" max="8" width="11.5703125" customWidth="1"/>
    <col min="9" max="9" width="15.7109375" customWidth="1"/>
    <col min="10" max="10" width="18.7109375" customWidth="1"/>
    <col min="11" max="11" width="21.7109375" customWidth="1"/>
    <col min="12" max="12" width="22.85546875" customWidth="1"/>
    <col min="13" max="13" width="15.85546875" customWidth="1"/>
    <col min="14" max="14" width="18.42578125" customWidth="1"/>
  </cols>
  <sheetData>
    <row r="1" spans="1:14" s="1" customFormat="1" ht="15" customHeight="1" x14ac:dyDescent="0.25">
      <c r="B1" s="2"/>
      <c r="D1" s="2"/>
      <c r="E1" s="2"/>
      <c r="J1" s="3"/>
      <c r="K1" s="2"/>
    </row>
    <row r="2" spans="1:14" s="1" customFormat="1" ht="15" customHeight="1" x14ac:dyDescent="0.25">
      <c r="B2" s="2"/>
      <c r="D2" s="2"/>
      <c r="E2" s="2"/>
      <c r="J2" s="3"/>
      <c r="K2" s="2"/>
      <c r="M2" s="4" t="s">
        <v>0</v>
      </c>
    </row>
    <row r="3" spans="1:14" s="5" customFormat="1" ht="15" customHeight="1" x14ac:dyDescent="0.25">
      <c r="A3" s="20" t="s">
        <v>1</v>
      </c>
      <c r="B3" s="32" t="s">
        <v>2</v>
      </c>
      <c r="C3" s="20" t="s">
        <v>3</v>
      </c>
      <c r="D3" s="32" t="s">
        <v>4</v>
      </c>
      <c r="E3" s="21" t="s">
        <v>5</v>
      </c>
      <c r="F3" s="20" t="s">
        <v>6</v>
      </c>
      <c r="G3" s="20" t="s">
        <v>7</v>
      </c>
      <c r="H3" s="20" t="s">
        <v>8</v>
      </c>
      <c r="I3" s="25" t="s">
        <v>9</v>
      </c>
      <c r="J3" s="28" t="s">
        <v>18</v>
      </c>
      <c r="K3" s="29" t="s">
        <v>10</v>
      </c>
      <c r="L3" s="30"/>
      <c r="M3" s="31"/>
      <c r="N3" s="20" t="s">
        <v>11</v>
      </c>
    </row>
    <row r="4" spans="1:14" s="5" customFormat="1" ht="36" customHeight="1" x14ac:dyDescent="0.25">
      <c r="A4" s="20"/>
      <c r="B4" s="32"/>
      <c r="C4" s="20"/>
      <c r="D4" s="32"/>
      <c r="E4" s="33"/>
      <c r="F4" s="20"/>
      <c r="G4" s="20"/>
      <c r="H4" s="20"/>
      <c r="I4" s="27"/>
      <c r="J4" s="28"/>
      <c r="K4" s="21" t="s">
        <v>12</v>
      </c>
      <c r="L4" s="23" t="s">
        <v>19</v>
      </c>
      <c r="M4" s="25" t="s">
        <v>13</v>
      </c>
      <c r="N4" s="20"/>
    </row>
    <row r="5" spans="1:14" s="6" customFormat="1" ht="40.5" customHeight="1" x14ac:dyDescent="0.25">
      <c r="A5" s="20"/>
      <c r="B5" s="32"/>
      <c r="C5" s="20"/>
      <c r="D5" s="32"/>
      <c r="E5" s="22"/>
      <c r="F5" s="20"/>
      <c r="G5" s="20"/>
      <c r="H5" s="20"/>
      <c r="I5" s="26"/>
      <c r="J5" s="28"/>
      <c r="K5" s="22"/>
      <c r="L5" s="24"/>
      <c r="M5" s="26"/>
      <c r="N5" s="20"/>
    </row>
    <row r="6" spans="1:14" s="6" customFormat="1" ht="12.75" x14ac:dyDescent="0.25">
      <c r="A6" s="7" t="s">
        <v>20</v>
      </c>
      <c r="B6" s="8" t="s">
        <v>21</v>
      </c>
      <c r="C6" s="7" t="s">
        <v>22</v>
      </c>
      <c r="D6" s="8" t="s">
        <v>23</v>
      </c>
      <c r="E6" s="7" t="s">
        <v>24</v>
      </c>
      <c r="F6" s="8" t="s">
        <v>25</v>
      </c>
      <c r="G6" s="7" t="s">
        <v>26</v>
      </c>
      <c r="H6" s="8" t="s">
        <v>27</v>
      </c>
      <c r="I6" s="8" t="s">
        <v>28</v>
      </c>
      <c r="J6" s="7" t="s">
        <v>29</v>
      </c>
      <c r="K6" s="7" t="s">
        <v>30</v>
      </c>
      <c r="L6" s="8" t="s">
        <v>31</v>
      </c>
      <c r="M6" s="8" t="s">
        <v>32</v>
      </c>
      <c r="N6" s="7" t="s">
        <v>33</v>
      </c>
    </row>
    <row r="7" spans="1:14" s="6" customFormat="1" ht="99.75" customHeight="1" x14ac:dyDescent="0.25">
      <c r="A7" s="9">
        <v>1</v>
      </c>
      <c r="B7" s="10" t="s">
        <v>35</v>
      </c>
      <c r="C7" s="9" t="s">
        <v>14</v>
      </c>
      <c r="D7" s="9" t="s">
        <v>14</v>
      </c>
      <c r="E7" s="10" t="s">
        <v>36</v>
      </c>
      <c r="F7" s="9" t="s">
        <v>15</v>
      </c>
      <c r="G7" s="11">
        <v>8077.4400000000005</v>
      </c>
      <c r="H7" s="12">
        <v>303.70999999999998</v>
      </c>
      <c r="I7" s="12">
        <v>2453199.3023999999</v>
      </c>
      <c r="J7" s="13">
        <f>I7*1.16</f>
        <v>2845711.1907839999</v>
      </c>
      <c r="K7" s="14" t="s">
        <v>16</v>
      </c>
      <c r="L7" s="13">
        <v>2453199.3023999999</v>
      </c>
      <c r="M7" s="13">
        <v>2845711.1907839999</v>
      </c>
      <c r="N7" s="15" t="s">
        <v>34</v>
      </c>
    </row>
    <row r="8" spans="1:14" s="19" customFormat="1" ht="33" customHeight="1" x14ac:dyDescent="0.25">
      <c r="A8" s="16"/>
      <c r="B8" s="17"/>
      <c r="C8" s="16" t="s">
        <v>17</v>
      </c>
      <c r="D8" s="17"/>
      <c r="E8" s="17"/>
      <c r="F8" s="16"/>
      <c r="G8" s="18">
        <f>SUM(G7:G7)</f>
        <v>8077.4400000000005</v>
      </c>
      <c r="H8" s="16"/>
      <c r="I8" s="16"/>
      <c r="J8" s="18">
        <f>SUM(J7:J7)</f>
        <v>2845711.1907839999</v>
      </c>
      <c r="K8" s="17"/>
      <c r="L8" s="18">
        <f>SUM(L7:L7)</f>
        <v>2453199.3023999999</v>
      </c>
      <c r="M8" s="18">
        <f>SUM(M7:M7)</f>
        <v>2845711.1907839999</v>
      </c>
      <c r="N8" s="16"/>
    </row>
  </sheetData>
  <mergeCells count="15">
    <mergeCell ref="E3:E5"/>
    <mergeCell ref="A3:A5"/>
    <mergeCell ref="B3:B5"/>
    <mergeCell ref="C3:C5"/>
    <mergeCell ref="D3:D5"/>
    <mergeCell ref="N3:N5"/>
    <mergeCell ref="K4:K5"/>
    <mergeCell ref="L4:L5"/>
    <mergeCell ref="M4:M5"/>
    <mergeCell ref="F3:F5"/>
    <mergeCell ref="G3:G5"/>
    <mergeCell ref="H3:H5"/>
    <mergeCell ref="I3:I5"/>
    <mergeCell ref="J3:J5"/>
    <mergeCell ref="K3:M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2026-08-25T12:26:59Z</dcterms:modified>
</cp:coreProperties>
</file>